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10" windowHeight="11490" tabRatio="900"/>
  </bookViews>
  <sheets>
    <sheet name="汇总表" sheetId="8" r:id="rId1"/>
    <sheet name="首开区B地块二网车库架空" sheetId="12" r:id="rId2"/>
    <sheet name="首开区B地块楼道立管" sheetId="10" r:id="rId3"/>
  </sheets>
  <definedNames>
    <definedName name="_xlnm.Print_Titles" localSheetId="2">首开区B地块楼道立管!$1:$4</definedName>
    <definedName name="_xlnm.Print_Titles" localSheetId="1">首开区B地块二网车库架空!$1:$4</definedName>
  </definedNames>
  <calcPr calcId="144525"/>
</workbook>
</file>

<file path=xl/sharedStrings.xml><?xml version="1.0" encoding="utf-8"?>
<sst xmlns="http://schemas.openxmlformats.org/spreadsheetml/2006/main" count="277" uniqueCount="126">
  <si>
    <t>三标段地块二十八首开区B地块劳务分包清单
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</si>
  <si>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</si>
  <si>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</si>
  <si>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</si>
  <si>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</si>
  <si>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</si>
  <si>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</si>
  <si>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二网车库架空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</si>
  <si>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</si>
  <si>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</si>
  <si>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</si>
  <si>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（安全文明施工费需提供投入证明依据，并由项目经理签字确认）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</si>
  <si>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</si>
  <si>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</si>
  <si>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</si>
  <si>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</si>
  <si>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</si>
  <si>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</si>
  <si>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</si>
  <si>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首开区B地块二网车库架空劳务清单报价表</t>
  </si>
  <si>
    <t>项目名称</t>
  </si>
  <si>
    <t>工作内容</t>
  </si>
  <si>
    <t>单位</t>
  </si>
  <si>
    <t>数量</t>
  </si>
  <si>
    <t>含税综合单价（元）</t>
  </si>
  <si>
    <t>管道</t>
  </si>
  <si>
    <t>预制架空保温管</t>
  </si>
  <si>
    <t>型号:DN250
包含但不限于管道就位、安装及所需机械、管道对口焊接、保温补口、压力试验及冲洗等</t>
  </si>
  <si>
    <t>m</t>
  </si>
  <si>
    <t>型号:DN200
包含但不限于管道就位、安装及所需机械、管道对口焊接、保温补口、压力试验及冲洗等</t>
  </si>
  <si>
    <t>型号:DN150
包含但不限于管道就位、安装及所需机械、管道对口焊接、保温补口、压力试验及冲洗等</t>
  </si>
  <si>
    <t>型号:DN100
包含但不限于管道就位、安装及所需机械、管道对口焊接、保温补口、压力试验及冲洗等</t>
  </si>
  <si>
    <t>型号:DN80
包含但不限于管道就位、安装及所需机械、管道对口焊接、保温补口、压力试验及冲洗等</t>
  </si>
  <si>
    <t>型号:DN65
包含但不限于管道就位、安装及所需机械、管道对口焊接、保温补口、压力试验及冲洗等</t>
  </si>
  <si>
    <t>型号:DN50
包含但不限于管道就位、安装及所需机械、管道对口焊接、保温补口、压力试验及冲洗等</t>
  </si>
  <si>
    <t>输送流体用无缝钢管</t>
  </si>
  <si>
    <t>型号:DN32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</si>
  <si>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</si>
  <si>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阀门</t>
  </si>
  <si>
    <t>焊接球阀</t>
  </si>
  <si>
    <t>型号：DN250
包含但不限于阀门就位、安装及所需机械、焊接、除锈刷油、保温及保护层安装（材质、型号同管道的保温及保护层一致，材料乙供）、压力试验及冲洗等</t>
  </si>
  <si>
    <t>个</t>
  </si>
  <si>
    <t>型号：DN200
包含但不限于阀门就位、安装及所需机械、焊接、除锈刷油、保温及保护层安装（材质、型号同管道的保温及保护层一致，材料乙供）、压力试验及冲洗等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</si>
  <si>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</si>
  <si>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型号：DN125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</si>
  <si>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</si>
  <si>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</si>
  <si>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型号：DN65
包含但不限于阀门就位、安装及所需机械、焊接、除锈刷油、保温及保护层安装（材质、型号同管道的保温及保护层一致，材料乙供）、压力试验及冲洗等</t>
  </si>
  <si>
    <t>型号：DN50
包含但不限于阀门就位、安装及所需机械、焊接、除锈刷油、保温及保护层安装（材质、型号同管道的保温及保护层一致，材料乙供）、压力试验及冲洗等</t>
  </si>
  <si>
    <t>型号：DN32
包含但不限于阀门就位、安装及所需机械、焊接、除锈刷油、保温及保护层安装（材质、型号同管道的保温及保护层一致，材料乙供）、压力试验及冲洗等</t>
  </si>
  <si>
    <t>自动排气阀</t>
  </si>
  <si>
    <t>型号：DN25
包含但不限于阀门就位、安装及所需机械、焊接、除锈刷油、保温及保护层安装（材质、型号同管道的保温及保护层一致，材料乙供）、压力试验及冲洗等</t>
  </si>
  <si>
    <t>暖气片</t>
  </si>
  <si>
    <t>型号：25片
包含但不限于暖气片就位、安装及所需机械、焊接、除锈刷油、压力试验及冲洗等</t>
  </si>
  <si>
    <t>组</t>
  </si>
  <si>
    <t>管件</t>
  </si>
  <si>
    <t>弯头</t>
  </si>
  <si>
    <t>型号:DN250
包含但不限于管件就位、安装及所需机械、焊接、除锈刷油、保温及保护层安装（材质、型号同管道的保温及保护层一致，材料乙供）、压力试验及冲洗等</t>
  </si>
  <si>
    <t>型号:DN200
包含但不限于管件就位、安装及所需机械、焊接、除锈刷油、保温及保护层安装（材质、型号同管道的保温及保护层一致，材料乙供）、压力试验及冲洗等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</si>
  <si>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</si>
  <si>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</si>
  <si>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</si>
  <si>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</si>
  <si>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</si>
  <si>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型号:DN50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</si>
  <si>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</si>
  <si>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</si>
  <si>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三通</t>
  </si>
  <si>
    <t>型号:DN250*250*200
包含但不限于管件就位、安装及所需机械、焊接、除锈刷油、保温及保护层安装（材质、型号同管道的保温及保护层一致，材料乙供）、压力试验及冲洗等</t>
  </si>
  <si>
    <t>型号:DN200*200*200
包含但不限于管件就位、安装及所需机械、焊接、除锈刷油、保温及保护层安装（材质、型号同管道的保温及保护层一致，材料乙供）、压力试验及冲洗等</t>
  </si>
  <si>
    <t>型号:DN200*200*125
包含但不限于管件就位、安装及所需机械、焊接、除锈刷油、保温及保护层安装（材质、型号同管道的保温及保护层一致，材料乙供）、压力试验及冲洗等</t>
  </si>
  <si>
    <t>型号:DN200*200*100
包含但不限于管件就位、安装及所需机械、焊接、除锈刷油、保温及保护层安装（材质、型号同管道的保温及保护层一致，材料乙供）、压力试验及冲洗等</t>
  </si>
  <si>
    <t>型号:DN200*200*80
包含但不限于管件就位、安装及所需机械、焊接、除锈刷油、保温及保护层安装（材质、型号同管道的保温及保护层一致，材料乙供）、压力试验及冲洗等</t>
  </si>
  <si>
    <t>型号:DN200*200*65
包含但不限于管件就位、安装及所需机械、焊接、除锈刷油、保温及保护层安装（材质、型号同管道的保温及保护层一致，材料乙供）、压力试验及冲洗等</t>
  </si>
  <si>
    <t>型号:DN200*200*50
包含但不限于管件就位、安装及所需机械、焊接、除锈刷油、保温及保护层安装（材质、型号同管道的保温及保护层一致，材料乙供）、压力试验及冲洗等</t>
  </si>
  <si>
    <t>型号:DN200*200*32
包含但不限于管件就位、安装及所需机械、焊接、除锈刷油、保温及保护层安装（材质、型号同管道的保温及保护层一致，材料乙供）、压力试验及冲洗等</t>
  </si>
  <si>
    <t>型号:DN150*150*100
包含但不限于管件就位、安装及所需机械、焊接、除锈刷油、保温及保护层安装（材质、型号同管道的保温及保护层一致，材料乙供）、压力试验及冲洗等</t>
  </si>
  <si>
    <t>型号:DN150*150*80
包含但不限于管件就位、安装及所需机械、焊接、除锈刷油、保温及保护层安装（材质、型号同管道的保温及保护层一致，材料乙供）、压力试验及冲洗等</t>
  </si>
  <si>
    <t>型号:DN150*150*50
包含但不限于管件就位、安装及所需机械、焊接、除锈刷油、保温及保护层安装（材质、型号同管道的保温及保护层一致，材料乙供）、压力试验及冲洗等</t>
  </si>
  <si>
    <t>型号:DN150*125*80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</si>
  <si>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</si>
  <si>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</si>
  <si>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型号:DN100*100*65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</si>
  <si>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</si>
  <si>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型号:DN80*80*50
包含但不限于管件就位、安装及所需机械、焊接、除锈刷油、保温及保护层安装（材质、型号同管道的保温及保护层一致，材料乙供）、压力试验及冲洗等</t>
  </si>
  <si>
    <t>型号:DN80*80*25
包含但不限于管件就位、安装及所需机械、焊接、除锈刷油、保温及保护层安装（材质、型号同管道的保温及保护层一致，材料乙供）、压力试验及冲洗等</t>
  </si>
  <si>
    <t>型号:DN25*25*25
包含但不限于管件就位、安装及所需机械、焊接、除锈刷油、保温及保护层安装（材质、型号同管道的保温及保护层一致，材料乙供）、压力试验及冲洗等</t>
  </si>
  <si>
    <t>异径头</t>
  </si>
  <si>
    <t>型号:DN250*150
包含但不限于管件就位、安装及所需机械、焊接、除锈刷油、保温及保护层安装（材质、型号同管道的保温及保护层一致，材料乙供）、压力试验及冲洗等</t>
  </si>
  <si>
    <t>型号:DN200*150
包含但不限于管件就位、安装及所需机械、焊接、除锈刷油、保温及保护层安装（材质、型号同管道的保温及保护层一致，材料乙供）、压力试验及冲洗等</t>
  </si>
  <si>
    <t>型号:DN150*125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</si>
  <si>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</si>
  <si>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</si>
  <si>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型号:DN100*65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</si>
  <si>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</si>
  <si>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其他</t>
  </si>
  <si>
    <t>钢支架</t>
  </si>
  <si>
    <t>包含但不限于普通支吊架及抗震支架的制作安装、除锈刷油等（槽钢、钢管甲供，钢板、膨胀锚栓、角铁等辅材乙供）</t>
  </si>
  <si>
    <t>t</t>
  </si>
  <si>
    <t>聚四氟乙烯板</t>
  </si>
  <si>
    <t>型号：400mmX400mmX4mm
包含但不限于材料费用、制作安装等，所需材料乙供</t>
  </si>
  <si>
    <t>块</t>
  </si>
  <si>
    <t>型号：300mmX300mmX4mm
包含但不限于材料费用、制作安装等，所需材料乙供</t>
  </si>
  <si>
    <t>合　　计（元）</t>
  </si>
  <si>
    <t>/</t>
  </si>
  <si>
    <t xml:space="preserve">                                             年   月  日</t>
  </si>
  <si>
    <t>首开区B地块楼道立管劳务清单报价表</t>
  </si>
  <si>
    <t>镀锌钢管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</si>
  <si>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</si>
  <si>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</si>
  <si>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</si>
  <si>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型号：DN32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</si>
  <si>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</si>
  <si>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</si>
  <si>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丝接管道轴向内压波纹补偿器</t>
  </si>
  <si>
    <t>型号：DN65
包含但不限于补偿器就位、安装及所需机械、焊接、除锈刷油、压力试验及冲洗等</t>
  </si>
  <si>
    <t>型号：DN50
包含但不限于补偿器就位、安装及所需机械、焊接、除锈刷油、压力试验及冲洗等</t>
  </si>
  <si>
    <t>旁通阀</t>
  </si>
  <si>
    <t>型号：DN25
包含但不限于阀门就位、安装及所需机械、焊接、除锈刷油、压力试验及冲洗等</t>
  </si>
  <si>
    <t>型号：DN20
包含但不限于阀门就位、安装及所需机械、焊接、除锈刷油、压力试验及冲洗等</t>
  </si>
  <si>
    <t>闸阀</t>
  </si>
  <si>
    <t>型号：DN50
包含但不限于阀门就位、安装、安装、安装及所需机械、焊接、除锈刷油、保温及保护层安装（材质、型号同管道的保温及保护层一致，材料乙供）、压力试验及冲洗等</t>
  </si>
  <si>
    <t>蝶阀</t>
  </si>
  <si>
    <t>平衡阀</t>
  </si>
  <si>
    <t>管道支架</t>
  </si>
  <si>
    <t>kg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</si>
</sst>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u/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0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0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27" fillId="9" borderId="4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4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E8" sqref="E8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6" t="s">
        <v>0</v>
      </c>
      <c r="B1" s="26"/>
      <c r="C1" s="26"/>
      <c r="D1" s="26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27" t="s">
        <v>3</v>
      </c>
      <c r="B4" s="27" t="s">
        <v>4</v>
      </c>
      <c r="C4" s="27" t="s">
        <v>5</v>
      </c>
      <c r="D4" s="27" t="s">
        <v>6</v>
      </c>
    </row>
    <row r="5" ht="36" customHeight="1" spans="1:4">
      <c r="A5" s="28">
        <v>1</v>
      </c>
      <c r="B5" s="28" t="s">
        <v>7</v>
      </c>
      <c r="C5" s="27"/>
      <c r="D5" s="29"/>
    </row>
    <row r="6" ht="36" customHeight="1" spans="1:4">
      <c r="A6" s="28">
        <v>2</v>
      </c>
      <c r="B6" s="28" t="s">
        <v>8</v>
      </c>
      <c r="C6" s="27"/>
      <c r="D6" s="29"/>
    </row>
    <row r="7" ht="36" customHeight="1" spans="1:4">
      <c r="A7" s="28">
        <v>3</v>
      </c>
      <c r="B7" s="27" t="s">
        <v>9</v>
      </c>
      <c r="C7" s="27">
        <f>SUM(C5:C6)</f>
        <v>0</v>
      </c>
      <c r="D7" s="29"/>
    </row>
    <row r="8" ht="106" customHeight="1" spans="1:4">
      <c r="A8" s="28">
        <v>4</v>
      </c>
      <c r="B8" s="27" t="s">
        <v>10</v>
      </c>
      <c r="C8" s="27">
        <f>C7*2.5%</f>
        <v>0</v>
      </c>
      <c r="D8" s="30" t="s">
        <v>11</v>
      </c>
    </row>
    <row r="9" ht="36" customHeight="1" spans="1:4">
      <c r="A9" s="28">
        <v>5</v>
      </c>
      <c r="B9" s="27" t="s">
        <v>12</v>
      </c>
      <c r="C9" s="27">
        <f>SUM(C7:C8)</f>
        <v>0</v>
      </c>
      <c r="D9" s="30" t="s">
        <v>13</v>
      </c>
    </row>
    <row r="10" ht="51" customHeight="1" spans="1:4">
      <c r="A10" s="31" t="s">
        <v>14</v>
      </c>
      <c r="B10" s="32"/>
      <c r="C10" s="32"/>
      <c r="D10" s="31"/>
    </row>
    <row r="11" customHeight="1" spans="1:4">
      <c r="A11" s="33"/>
      <c r="B11" s="34" t="s">
        <v>15</v>
      </c>
      <c r="C11" s="34"/>
      <c r="D11" s="33"/>
    </row>
    <row r="12" ht="33" customHeight="1" spans="1:4">
      <c r="A12" s="35" t="s">
        <v>16</v>
      </c>
      <c r="B12" s="35"/>
      <c r="C12" s="35"/>
      <c r="D12" s="35"/>
    </row>
    <row r="13" ht="30.95" customHeight="1" spans="1:4">
      <c r="A13" s="35" t="s">
        <v>17</v>
      </c>
      <c r="B13" s="35"/>
      <c r="C13" s="35"/>
      <c r="D13" s="35"/>
    </row>
    <row r="14" ht="30.95" customHeight="1" spans="1:4">
      <c r="A14" s="36" t="s">
        <v>18</v>
      </c>
      <c r="B14" s="36"/>
      <c r="C14" s="36"/>
      <c r="D14" s="36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showGridLines="0" workbookViewId="0">
      <selection activeCell="B68" sqref="B68:E68"/>
    </sheetView>
  </sheetViews>
  <sheetFormatPr defaultColWidth="9" defaultRowHeight="12" outlineLevelCol="7"/>
  <cols>
    <col min="1" max="1" width="5.16190476190476" style="1" customWidth="1"/>
    <col min="2" max="2" width="15.9904761904762" style="2" customWidth="1"/>
    <col min="3" max="3" width="30.9142857142857" style="3" customWidth="1"/>
    <col min="4" max="4" width="6.0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22" customHeight="1" spans="1:8">
      <c r="A5" s="11"/>
      <c r="B5" s="11" t="s">
        <v>25</v>
      </c>
      <c r="C5" s="16"/>
      <c r="D5" s="16"/>
      <c r="E5" s="11"/>
      <c r="F5" s="15"/>
      <c r="G5" s="15"/>
      <c r="H5" s="15"/>
    </row>
    <row r="6" ht="52" customHeight="1" spans="1:8">
      <c r="A6" s="11">
        <v>1</v>
      </c>
      <c r="B6" s="11" t="s">
        <v>26</v>
      </c>
      <c r="C6" s="16" t="s">
        <v>27</v>
      </c>
      <c r="D6" s="11" t="s">
        <v>28</v>
      </c>
      <c r="E6" s="11">
        <v>72</v>
      </c>
      <c r="F6" s="15"/>
      <c r="G6" s="15"/>
      <c r="H6" s="15"/>
    </row>
    <row r="7" ht="52" customHeight="1" spans="1:8">
      <c r="A7" s="11">
        <v>2</v>
      </c>
      <c r="B7" s="11" t="s">
        <v>26</v>
      </c>
      <c r="C7" s="16" t="s">
        <v>29</v>
      </c>
      <c r="D7" s="11" t="s">
        <v>28</v>
      </c>
      <c r="E7" s="11">
        <v>493</v>
      </c>
      <c r="F7" s="15"/>
      <c r="G7" s="15"/>
      <c r="H7" s="15"/>
    </row>
    <row r="8" ht="52" customHeight="1" spans="1:8">
      <c r="A8" s="11">
        <v>3</v>
      </c>
      <c r="B8" s="11" t="s">
        <v>26</v>
      </c>
      <c r="C8" s="16" t="s">
        <v>30</v>
      </c>
      <c r="D8" s="11" t="s">
        <v>28</v>
      </c>
      <c r="E8" s="11">
        <v>459</v>
      </c>
      <c r="F8" s="15"/>
      <c r="G8" s="15"/>
      <c r="H8" s="15"/>
    </row>
    <row r="9" ht="52" customHeight="1" spans="1:8">
      <c r="A9" s="11">
        <v>4</v>
      </c>
      <c r="B9" s="11" t="s">
        <v>26</v>
      </c>
      <c r="C9" s="16" t="s">
        <v>31</v>
      </c>
      <c r="D9" s="11" t="s">
        <v>28</v>
      </c>
      <c r="E9" s="11">
        <v>202</v>
      </c>
      <c r="F9" s="15"/>
      <c r="G9" s="15"/>
      <c r="H9" s="15"/>
    </row>
    <row r="10" ht="52" customHeight="1" spans="1:8">
      <c r="A10" s="11">
        <v>5</v>
      </c>
      <c r="B10" s="11" t="s">
        <v>26</v>
      </c>
      <c r="C10" s="16" t="s">
        <v>32</v>
      </c>
      <c r="D10" s="11" t="s">
        <v>28</v>
      </c>
      <c r="E10" s="11">
        <v>916</v>
      </c>
      <c r="F10" s="15"/>
      <c r="G10" s="15"/>
      <c r="H10" s="15"/>
    </row>
    <row r="11" ht="52" customHeight="1" spans="1:8">
      <c r="A11" s="11">
        <v>6</v>
      </c>
      <c r="B11" s="11" t="s">
        <v>26</v>
      </c>
      <c r="C11" s="16" t="s">
        <v>33</v>
      </c>
      <c r="D11" s="11" t="s">
        <v>28</v>
      </c>
      <c r="E11" s="11">
        <v>304</v>
      </c>
      <c r="F11" s="15"/>
      <c r="G11" s="15"/>
      <c r="H11" s="15"/>
    </row>
    <row r="12" ht="52" customHeight="1" spans="1:8">
      <c r="A12" s="11">
        <v>7</v>
      </c>
      <c r="B12" s="11" t="s">
        <v>26</v>
      </c>
      <c r="C12" s="16" t="s">
        <v>34</v>
      </c>
      <c r="D12" s="11" t="s">
        <v>28</v>
      </c>
      <c r="E12" s="11">
        <v>39</v>
      </c>
      <c r="F12" s="15"/>
      <c r="G12" s="15"/>
      <c r="H12" s="15"/>
    </row>
    <row r="13" ht="67" customHeight="1" spans="1:8">
      <c r="A13" s="11">
        <v>8</v>
      </c>
      <c r="B13" s="11" t="s">
        <v>35</v>
      </c>
      <c r="C13" s="16" t="s">
        <v>36</v>
      </c>
      <c r="D13" s="11" t="s">
        <v>28</v>
      </c>
      <c r="E13" s="11">
        <v>14</v>
      </c>
      <c r="F13" s="15"/>
      <c r="G13" s="15"/>
      <c r="H13" s="15"/>
    </row>
    <row r="14" ht="71" customHeight="1" spans="1:8">
      <c r="A14" s="11">
        <v>9</v>
      </c>
      <c r="B14" s="11" t="s">
        <v>35</v>
      </c>
      <c r="C14" s="16" t="s">
        <v>37</v>
      </c>
      <c r="D14" s="11" t="s">
        <v>28</v>
      </c>
      <c r="E14" s="11">
        <v>138</v>
      </c>
      <c r="F14" s="15"/>
      <c r="G14" s="15"/>
      <c r="H14" s="15"/>
    </row>
    <row r="15" ht="21" customHeight="1" spans="1:8">
      <c r="A15" s="11"/>
      <c r="B15" s="11" t="s">
        <v>38</v>
      </c>
      <c r="C15" s="16"/>
      <c r="D15" s="16"/>
      <c r="E15" s="11"/>
      <c r="F15" s="15"/>
      <c r="G15" s="15"/>
      <c r="H15" s="15"/>
    </row>
    <row r="16" ht="75" customHeight="1" spans="1:8">
      <c r="A16" s="11">
        <v>10</v>
      </c>
      <c r="B16" s="11" t="s">
        <v>39</v>
      </c>
      <c r="C16" s="16" t="s">
        <v>40</v>
      </c>
      <c r="D16" s="11" t="s">
        <v>41</v>
      </c>
      <c r="E16" s="11">
        <v>2</v>
      </c>
      <c r="F16" s="15"/>
      <c r="G16" s="15"/>
      <c r="H16" s="15"/>
    </row>
    <row r="17" ht="75" customHeight="1" spans="1:8">
      <c r="A17" s="11">
        <v>11</v>
      </c>
      <c r="B17" s="11" t="s">
        <v>39</v>
      </c>
      <c r="C17" s="16" t="s">
        <v>42</v>
      </c>
      <c r="D17" s="11" t="s">
        <v>41</v>
      </c>
      <c r="E17" s="11">
        <v>8</v>
      </c>
      <c r="F17" s="15"/>
      <c r="G17" s="15"/>
      <c r="H17" s="15"/>
    </row>
    <row r="18" ht="75" customHeight="1" spans="1:8">
      <c r="A18" s="11">
        <v>12</v>
      </c>
      <c r="B18" s="11" t="s">
        <v>39</v>
      </c>
      <c r="C18" s="16" t="s">
        <v>43</v>
      </c>
      <c r="D18" s="11" t="s">
        <v>41</v>
      </c>
      <c r="E18" s="11">
        <v>14</v>
      </c>
      <c r="F18" s="15"/>
      <c r="G18" s="15"/>
      <c r="H18" s="15"/>
    </row>
    <row r="19" ht="75" customHeight="1" spans="1:8">
      <c r="A19" s="11">
        <v>13</v>
      </c>
      <c r="B19" s="11" t="s">
        <v>39</v>
      </c>
      <c r="C19" s="16" t="s">
        <v>44</v>
      </c>
      <c r="D19" s="11" t="s">
        <v>41</v>
      </c>
      <c r="E19" s="11">
        <v>10</v>
      </c>
      <c r="F19" s="15"/>
      <c r="G19" s="15"/>
      <c r="H19" s="15"/>
    </row>
    <row r="20" ht="75" customHeight="1" spans="1:8">
      <c r="A20" s="11">
        <v>14</v>
      </c>
      <c r="B20" s="11" t="s">
        <v>39</v>
      </c>
      <c r="C20" s="16" t="s">
        <v>45</v>
      </c>
      <c r="D20" s="11" t="s">
        <v>41</v>
      </c>
      <c r="E20" s="11">
        <v>10</v>
      </c>
      <c r="F20" s="15"/>
      <c r="G20" s="15"/>
      <c r="H20" s="15"/>
    </row>
    <row r="21" ht="75" customHeight="1" spans="1:8">
      <c r="A21" s="11">
        <v>15</v>
      </c>
      <c r="B21" s="11" t="s">
        <v>39</v>
      </c>
      <c r="C21" s="16" t="s">
        <v>46</v>
      </c>
      <c r="D21" s="11" t="s">
        <v>41</v>
      </c>
      <c r="E21" s="11">
        <v>40</v>
      </c>
      <c r="F21" s="15"/>
      <c r="G21" s="15"/>
      <c r="H21" s="15"/>
    </row>
    <row r="22" ht="75" customHeight="1" spans="1:8">
      <c r="A22" s="11">
        <v>16</v>
      </c>
      <c r="B22" s="11" t="s">
        <v>39</v>
      </c>
      <c r="C22" s="16" t="s">
        <v>47</v>
      </c>
      <c r="D22" s="11" t="s">
        <v>41</v>
      </c>
      <c r="E22" s="11">
        <v>16</v>
      </c>
      <c r="F22" s="15"/>
      <c r="G22" s="15"/>
      <c r="H22" s="15"/>
    </row>
    <row r="23" ht="75" customHeight="1" spans="1:8">
      <c r="A23" s="11">
        <v>17</v>
      </c>
      <c r="B23" s="11" t="s">
        <v>39</v>
      </c>
      <c r="C23" s="16" t="s">
        <v>48</v>
      </c>
      <c r="D23" s="11" t="s">
        <v>41</v>
      </c>
      <c r="E23" s="11">
        <v>6</v>
      </c>
      <c r="F23" s="15"/>
      <c r="G23" s="15"/>
      <c r="H23" s="15"/>
    </row>
    <row r="24" ht="75" customHeight="1" spans="1:8">
      <c r="A24" s="11">
        <v>18</v>
      </c>
      <c r="B24" s="11" t="s">
        <v>39</v>
      </c>
      <c r="C24" s="16" t="s">
        <v>49</v>
      </c>
      <c r="D24" s="11" t="s">
        <v>41</v>
      </c>
      <c r="E24" s="11">
        <v>2</v>
      </c>
      <c r="F24" s="15"/>
      <c r="G24" s="15"/>
      <c r="H24" s="15"/>
    </row>
    <row r="25" ht="75" customHeight="1" spans="1:8">
      <c r="A25" s="11">
        <v>19</v>
      </c>
      <c r="B25" s="11" t="s">
        <v>50</v>
      </c>
      <c r="C25" s="16" t="s">
        <v>51</v>
      </c>
      <c r="D25" s="11" t="s">
        <v>41</v>
      </c>
      <c r="E25" s="11">
        <v>6</v>
      </c>
      <c r="F25" s="15"/>
      <c r="G25" s="15"/>
      <c r="H25" s="15"/>
    </row>
    <row r="26" ht="51" customHeight="1" spans="1:8">
      <c r="A26" s="11">
        <v>20</v>
      </c>
      <c r="B26" s="11" t="s">
        <v>52</v>
      </c>
      <c r="C26" s="16" t="s">
        <v>53</v>
      </c>
      <c r="D26" s="11" t="s">
        <v>54</v>
      </c>
      <c r="E26" s="11">
        <v>6</v>
      </c>
      <c r="F26" s="15"/>
      <c r="G26" s="15"/>
      <c r="H26" s="15"/>
    </row>
    <row r="27" ht="24" customHeight="1" spans="1:8">
      <c r="A27" s="11"/>
      <c r="B27" s="11" t="s">
        <v>55</v>
      </c>
      <c r="C27" s="16"/>
      <c r="D27" s="16"/>
      <c r="E27" s="11"/>
      <c r="F27" s="15"/>
      <c r="G27" s="15"/>
      <c r="H27" s="15"/>
    </row>
    <row r="28" ht="78" customHeight="1" spans="1:8">
      <c r="A28" s="11">
        <v>21</v>
      </c>
      <c r="B28" s="11" t="s">
        <v>56</v>
      </c>
      <c r="C28" s="16" t="s">
        <v>57</v>
      </c>
      <c r="D28" s="11" t="s">
        <v>41</v>
      </c>
      <c r="E28" s="11">
        <v>6</v>
      </c>
      <c r="F28" s="15"/>
      <c r="G28" s="15"/>
      <c r="H28" s="15"/>
    </row>
    <row r="29" ht="78" customHeight="1" spans="1:8">
      <c r="A29" s="11">
        <v>22</v>
      </c>
      <c r="B29" s="11" t="s">
        <v>56</v>
      </c>
      <c r="C29" s="16" t="s">
        <v>58</v>
      </c>
      <c r="D29" s="11" t="s">
        <v>41</v>
      </c>
      <c r="E29" s="11">
        <v>27</v>
      </c>
      <c r="F29" s="15"/>
      <c r="G29" s="15"/>
      <c r="H29" s="15"/>
    </row>
    <row r="30" ht="78" customHeight="1" spans="1:8">
      <c r="A30" s="11">
        <v>23</v>
      </c>
      <c r="B30" s="11" t="s">
        <v>56</v>
      </c>
      <c r="C30" s="16" t="s">
        <v>59</v>
      </c>
      <c r="D30" s="11" t="s">
        <v>41</v>
      </c>
      <c r="E30" s="11">
        <v>24</v>
      </c>
      <c r="F30" s="15"/>
      <c r="G30" s="15"/>
      <c r="H30" s="15"/>
    </row>
    <row r="31" ht="78" customHeight="1" spans="1:8">
      <c r="A31" s="11">
        <v>24</v>
      </c>
      <c r="B31" s="11" t="s">
        <v>56</v>
      </c>
      <c r="C31" s="16" t="s">
        <v>60</v>
      </c>
      <c r="D31" s="11" t="s">
        <v>41</v>
      </c>
      <c r="E31" s="11">
        <v>6</v>
      </c>
      <c r="F31" s="15"/>
      <c r="G31" s="15"/>
      <c r="H31" s="15"/>
    </row>
    <row r="32" ht="78" customHeight="1" spans="1:8">
      <c r="A32" s="11">
        <v>25</v>
      </c>
      <c r="B32" s="11" t="s">
        <v>56</v>
      </c>
      <c r="C32" s="16" t="s">
        <v>61</v>
      </c>
      <c r="D32" s="11" t="s">
        <v>41</v>
      </c>
      <c r="E32" s="11">
        <v>17</v>
      </c>
      <c r="F32" s="15"/>
      <c r="G32" s="15"/>
      <c r="H32" s="15"/>
    </row>
    <row r="33" ht="78" customHeight="1" spans="1:8">
      <c r="A33" s="11">
        <v>26</v>
      </c>
      <c r="B33" s="11" t="s">
        <v>56</v>
      </c>
      <c r="C33" s="16" t="s">
        <v>62</v>
      </c>
      <c r="D33" s="11" t="s">
        <v>41</v>
      </c>
      <c r="E33" s="11">
        <v>89</v>
      </c>
      <c r="F33" s="15"/>
      <c r="G33" s="15"/>
      <c r="H33" s="15"/>
    </row>
    <row r="34" ht="78" customHeight="1" spans="1:8">
      <c r="A34" s="11">
        <v>27</v>
      </c>
      <c r="B34" s="11" t="s">
        <v>56</v>
      </c>
      <c r="C34" s="16" t="s">
        <v>63</v>
      </c>
      <c r="D34" s="11" t="s">
        <v>41</v>
      </c>
      <c r="E34" s="11">
        <v>33</v>
      </c>
      <c r="F34" s="15"/>
      <c r="G34" s="15"/>
      <c r="H34" s="15"/>
    </row>
    <row r="35" ht="78" customHeight="1" spans="1:8">
      <c r="A35" s="11">
        <v>28</v>
      </c>
      <c r="B35" s="11" t="s">
        <v>56</v>
      </c>
      <c r="C35" s="16" t="s">
        <v>64</v>
      </c>
      <c r="D35" s="11" t="s">
        <v>41</v>
      </c>
      <c r="E35" s="11">
        <v>9</v>
      </c>
      <c r="F35" s="15"/>
      <c r="G35" s="15"/>
      <c r="H35" s="15"/>
    </row>
    <row r="36" ht="78" customHeight="1" spans="1:8">
      <c r="A36" s="11">
        <v>29</v>
      </c>
      <c r="B36" s="11" t="s">
        <v>56</v>
      </c>
      <c r="C36" s="16" t="s">
        <v>65</v>
      </c>
      <c r="D36" s="11" t="s">
        <v>41</v>
      </c>
      <c r="E36" s="11">
        <v>6</v>
      </c>
      <c r="F36" s="15"/>
      <c r="G36" s="15"/>
      <c r="H36" s="15"/>
    </row>
    <row r="37" ht="78" customHeight="1" spans="1:8">
      <c r="A37" s="11">
        <v>30</v>
      </c>
      <c r="B37" s="11" t="s">
        <v>56</v>
      </c>
      <c r="C37" s="16" t="s">
        <v>66</v>
      </c>
      <c r="D37" s="11" t="s">
        <v>41</v>
      </c>
      <c r="E37" s="11">
        <v>29</v>
      </c>
      <c r="F37" s="15"/>
      <c r="G37" s="15"/>
      <c r="H37" s="15"/>
    </row>
    <row r="38" ht="78" customHeight="1" spans="1:8">
      <c r="A38" s="11">
        <v>31</v>
      </c>
      <c r="B38" s="11" t="s">
        <v>67</v>
      </c>
      <c r="C38" s="16" t="s">
        <v>68</v>
      </c>
      <c r="D38" s="11" t="s">
        <v>41</v>
      </c>
      <c r="E38" s="11">
        <v>2</v>
      </c>
      <c r="F38" s="15"/>
      <c r="G38" s="15"/>
      <c r="H38" s="15"/>
    </row>
    <row r="39" ht="78" customHeight="1" spans="1:8">
      <c r="A39" s="11">
        <v>32</v>
      </c>
      <c r="B39" s="11" t="s">
        <v>67</v>
      </c>
      <c r="C39" s="16" t="s">
        <v>69</v>
      </c>
      <c r="D39" s="11" t="s">
        <v>41</v>
      </c>
      <c r="E39" s="11">
        <v>2</v>
      </c>
      <c r="F39" s="15"/>
      <c r="G39" s="15"/>
      <c r="H39" s="15"/>
    </row>
    <row r="40" ht="78" customHeight="1" spans="1:8">
      <c r="A40" s="11">
        <v>33</v>
      </c>
      <c r="B40" s="11" t="s">
        <v>67</v>
      </c>
      <c r="C40" s="16" t="s">
        <v>70</v>
      </c>
      <c r="D40" s="11" t="s">
        <v>41</v>
      </c>
      <c r="E40" s="11">
        <v>2</v>
      </c>
      <c r="F40" s="15"/>
      <c r="G40" s="15"/>
      <c r="H40" s="15"/>
    </row>
    <row r="41" ht="78" customHeight="1" spans="1:8">
      <c r="A41" s="11">
        <v>34</v>
      </c>
      <c r="B41" s="11" t="s">
        <v>67</v>
      </c>
      <c r="C41" s="16" t="s">
        <v>71</v>
      </c>
      <c r="D41" s="11" t="s">
        <v>41</v>
      </c>
      <c r="E41" s="11">
        <v>2</v>
      </c>
      <c r="F41" s="15"/>
      <c r="G41" s="15"/>
      <c r="H41" s="15"/>
    </row>
    <row r="42" ht="78" customHeight="1" spans="1:8">
      <c r="A42" s="11">
        <v>35</v>
      </c>
      <c r="B42" s="11" t="s">
        <v>67</v>
      </c>
      <c r="C42" s="16" t="s">
        <v>72</v>
      </c>
      <c r="D42" s="11" t="s">
        <v>41</v>
      </c>
      <c r="E42" s="11">
        <v>2</v>
      </c>
      <c r="F42" s="15"/>
      <c r="G42" s="15"/>
      <c r="H42" s="15"/>
    </row>
    <row r="43" ht="78" customHeight="1" spans="1:8">
      <c r="A43" s="11">
        <v>36</v>
      </c>
      <c r="B43" s="11" t="s">
        <v>67</v>
      </c>
      <c r="C43" s="16" t="s">
        <v>73</v>
      </c>
      <c r="D43" s="11" t="s">
        <v>41</v>
      </c>
      <c r="E43" s="11">
        <v>5</v>
      </c>
      <c r="F43" s="15"/>
      <c r="G43" s="15"/>
      <c r="H43" s="15"/>
    </row>
    <row r="44" ht="78" customHeight="1" spans="1:8">
      <c r="A44" s="11">
        <v>37</v>
      </c>
      <c r="B44" s="11" t="s">
        <v>67</v>
      </c>
      <c r="C44" s="16" t="s">
        <v>74</v>
      </c>
      <c r="D44" s="11" t="s">
        <v>41</v>
      </c>
      <c r="E44" s="11">
        <v>2</v>
      </c>
      <c r="F44" s="15"/>
      <c r="G44" s="15"/>
      <c r="H44" s="15"/>
    </row>
    <row r="45" ht="78" customHeight="1" spans="1:8">
      <c r="A45" s="11">
        <v>38</v>
      </c>
      <c r="B45" s="11" t="s">
        <v>67</v>
      </c>
      <c r="C45" s="16" t="s">
        <v>75</v>
      </c>
      <c r="D45" s="11" t="s">
        <v>41</v>
      </c>
      <c r="E45" s="11">
        <v>2</v>
      </c>
      <c r="F45" s="15"/>
      <c r="G45" s="15"/>
      <c r="H45" s="15"/>
    </row>
    <row r="46" ht="78" customHeight="1" spans="1:8">
      <c r="A46" s="11">
        <v>39</v>
      </c>
      <c r="B46" s="11" t="s">
        <v>67</v>
      </c>
      <c r="C46" s="16" t="s">
        <v>76</v>
      </c>
      <c r="D46" s="11" t="s">
        <v>41</v>
      </c>
      <c r="E46" s="11">
        <v>6</v>
      </c>
      <c r="F46" s="15"/>
      <c r="G46" s="15"/>
      <c r="H46" s="15"/>
    </row>
    <row r="47" ht="78" customHeight="1" spans="1:8">
      <c r="A47" s="11">
        <v>40</v>
      </c>
      <c r="B47" s="11" t="s">
        <v>67</v>
      </c>
      <c r="C47" s="16" t="s">
        <v>77</v>
      </c>
      <c r="D47" s="11" t="s">
        <v>41</v>
      </c>
      <c r="E47" s="11">
        <v>2</v>
      </c>
      <c r="F47" s="15"/>
      <c r="G47" s="15"/>
      <c r="H47" s="15"/>
    </row>
    <row r="48" ht="78" customHeight="1" spans="1:8">
      <c r="A48" s="11">
        <v>41</v>
      </c>
      <c r="B48" s="11" t="s">
        <v>67</v>
      </c>
      <c r="C48" s="16" t="s">
        <v>78</v>
      </c>
      <c r="D48" s="11" t="s">
        <v>41</v>
      </c>
      <c r="E48" s="11">
        <v>2</v>
      </c>
      <c r="F48" s="15"/>
      <c r="G48" s="15"/>
      <c r="H48" s="15"/>
    </row>
    <row r="49" ht="78" customHeight="1" spans="1:8">
      <c r="A49" s="11">
        <v>42</v>
      </c>
      <c r="B49" s="11" t="s">
        <v>67</v>
      </c>
      <c r="C49" s="16" t="s">
        <v>79</v>
      </c>
      <c r="D49" s="11" t="s">
        <v>41</v>
      </c>
      <c r="E49" s="11">
        <v>2</v>
      </c>
      <c r="F49" s="15"/>
      <c r="G49" s="15"/>
      <c r="H49" s="15"/>
    </row>
    <row r="50" ht="78" customHeight="1" spans="1:8">
      <c r="A50" s="11">
        <v>43</v>
      </c>
      <c r="B50" s="11" t="s">
        <v>67</v>
      </c>
      <c r="C50" s="16" t="s">
        <v>80</v>
      </c>
      <c r="D50" s="11" t="s">
        <v>41</v>
      </c>
      <c r="E50" s="11">
        <v>8</v>
      </c>
      <c r="F50" s="15"/>
      <c r="G50" s="15"/>
      <c r="H50" s="15"/>
    </row>
    <row r="51" ht="78" customHeight="1" spans="1:8">
      <c r="A51" s="11">
        <v>44</v>
      </c>
      <c r="B51" s="11" t="s">
        <v>67</v>
      </c>
      <c r="C51" s="16" t="s">
        <v>81</v>
      </c>
      <c r="D51" s="11" t="s">
        <v>41</v>
      </c>
      <c r="E51" s="11">
        <v>8</v>
      </c>
      <c r="F51" s="15"/>
      <c r="G51" s="15"/>
      <c r="H51" s="15"/>
    </row>
    <row r="52" ht="78" customHeight="1" spans="1:8">
      <c r="A52" s="11">
        <v>45</v>
      </c>
      <c r="B52" s="11" t="s">
        <v>67</v>
      </c>
      <c r="C52" s="16" t="s">
        <v>82</v>
      </c>
      <c r="D52" s="11" t="s">
        <v>41</v>
      </c>
      <c r="E52" s="11">
        <v>8</v>
      </c>
      <c r="F52" s="15"/>
      <c r="G52" s="15"/>
      <c r="H52" s="15"/>
    </row>
    <row r="53" ht="78" customHeight="1" spans="1:8">
      <c r="A53" s="11">
        <v>46</v>
      </c>
      <c r="B53" s="11" t="s">
        <v>67</v>
      </c>
      <c r="C53" s="16" t="s">
        <v>83</v>
      </c>
      <c r="D53" s="11" t="s">
        <v>41</v>
      </c>
      <c r="E53" s="11">
        <v>2</v>
      </c>
      <c r="F53" s="15"/>
      <c r="G53" s="15"/>
      <c r="H53" s="15"/>
    </row>
    <row r="54" ht="78" customHeight="1" spans="1:8">
      <c r="A54" s="11">
        <v>47</v>
      </c>
      <c r="B54" s="11" t="s">
        <v>67</v>
      </c>
      <c r="C54" s="16" t="s">
        <v>84</v>
      </c>
      <c r="D54" s="11" t="s">
        <v>41</v>
      </c>
      <c r="E54" s="11">
        <v>2</v>
      </c>
      <c r="F54" s="15"/>
      <c r="G54" s="15"/>
      <c r="H54" s="15"/>
    </row>
    <row r="55" ht="78" customHeight="1" spans="1:8">
      <c r="A55" s="11">
        <v>48</v>
      </c>
      <c r="B55" s="11" t="s">
        <v>67</v>
      </c>
      <c r="C55" s="16" t="s">
        <v>85</v>
      </c>
      <c r="D55" s="11" t="s">
        <v>41</v>
      </c>
      <c r="E55" s="11">
        <v>4</v>
      </c>
      <c r="F55" s="15"/>
      <c r="G55" s="15"/>
      <c r="H55" s="15"/>
    </row>
    <row r="56" ht="78" customHeight="1" spans="1:8">
      <c r="A56" s="11">
        <v>49</v>
      </c>
      <c r="B56" s="11" t="s">
        <v>67</v>
      </c>
      <c r="C56" s="16" t="s">
        <v>86</v>
      </c>
      <c r="D56" s="11" t="s">
        <v>41</v>
      </c>
      <c r="E56" s="11">
        <v>2</v>
      </c>
      <c r="F56" s="15"/>
      <c r="G56" s="15"/>
      <c r="H56" s="15"/>
    </row>
    <row r="57" ht="78" customHeight="1" spans="1:8">
      <c r="A57" s="11">
        <v>50</v>
      </c>
      <c r="B57" s="11" t="s">
        <v>87</v>
      </c>
      <c r="C57" s="16" t="s">
        <v>88</v>
      </c>
      <c r="D57" s="11" t="s">
        <v>41</v>
      </c>
      <c r="E57" s="11">
        <v>2</v>
      </c>
      <c r="F57" s="15"/>
      <c r="G57" s="15"/>
      <c r="H57" s="15"/>
    </row>
    <row r="58" ht="78" customHeight="1" spans="1:8">
      <c r="A58" s="11">
        <v>51</v>
      </c>
      <c r="B58" s="11" t="s">
        <v>87</v>
      </c>
      <c r="C58" s="16" t="s">
        <v>89</v>
      </c>
      <c r="D58" s="11" t="s">
        <v>41</v>
      </c>
      <c r="E58" s="11">
        <v>6</v>
      </c>
      <c r="F58" s="15"/>
      <c r="G58" s="15"/>
      <c r="H58" s="15"/>
    </row>
    <row r="59" ht="78" customHeight="1" spans="1:8">
      <c r="A59" s="11">
        <v>52</v>
      </c>
      <c r="B59" s="11" t="s">
        <v>87</v>
      </c>
      <c r="C59" s="16" t="s">
        <v>90</v>
      </c>
      <c r="D59" s="11" t="s">
        <v>41</v>
      </c>
      <c r="E59" s="11">
        <v>4</v>
      </c>
      <c r="F59" s="15"/>
      <c r="G59" s="15"/>
      <c r="H59" s="15"/>
    </row>
    <row r="60" ht="78" customHeight="1" spans="1:8">
      <c r="A60" s="11">
        <v>53</v>
      </c>
      <c r="B60" s="11" t="s">
        <v>87</v>
      </c>
      <c r="C60" s="16" t="s">
        <v>91</v>
      </c>
      <c r="D60" s="11" t="s">
        <v>41</v>
      </c>
      <c r="E60" s="11">
        <v>6</v>
      </c>
      <c r="F60" s="15"/>
      <c r="G60" s="15"/>
      <c r="H60" s="15"/>
    </row>
    <row r="61" ht="78" customHeight="1" spans="1:8">
      <c r="A61" s="11">
        <v>54</v>
      </c>
      <c r="B61" s="11" t="s">
        <v>87</v>
      </c>
      <c r="C61" s="16" t="s">
        <v>92</v>
      </c>
      <c r="D61" s="11" t="s">
        <v>41</v>
      </c>
      <c r="E61" s="11">
        <v>12</v>
      </c>
      <c r="F61" s="15"/>
      <c r="G61" s="15"/>
      <c r="H61" s="15"/>
    </row>
    <row r="62" ht="78" customHeight="1" spans="1:8">
      <c r="A62" s="11">
        <v>55</v>
      </c>
      <c r="B62" s="11" t="s">
        <v>87</v>
      </c>
      <c r="C62" s="16" t="s">
        <v>93</v>
      </c>
      <c r="D62" s="11" t="s">
        <v>41</v>
      </c>
      <c r="E62" s="11">
        <v>2</v>
      </c>
      <c r="F62" s="15"/>
      <c r="G62" s="15"/>
      <c r="H62" s="15"/>
    </row>
    <row r="63" ht="78" customHeight="1" spans="1:8">
      <c r="A63" s="11">
        <v>56</v>
      </c>
      <c r="B63" s="11" t="s">
        <v>87</v>
      </c>
      <c r="C63" s="16" t="s">
        <v>94</v>
      </c>
      <c r="D63" s="11" t="s">
        <v>41</v>
      </c>
      <c r="E63" s="11">
        <v>2</v>
      </c>
      <c r="F63" s="15"/>
      <c r="G63" s="15"/>
      <c r="H63" s="15"/>
    </row>
    <row r="64" ht="24" customHeight="1" spans="1:8">
      <c r="A64" s="11"/>
      <c r="B64" s="11" t="s">
        <v>95</v>
      </c>
      <c r="C64" s="16"/>
      <c r="D64" s="16"/>
      <c r="E64" s="11"/>
      <c r="F64" s="15"/>
      <c r="G64" s="15"/>
      <c r="H64" s="15"/>
    </row>
    <row r="65" ht="57" customHeight="1" spans="1:8">
      <c r="A65" s="11">
        <v>57</v>
      </c>
      <c r="B65" s="11" t="s">
        <v>96</v>
      </c>
      <c r="C65" s="16" t="s">
        <v>97</v>
      </c>
      <c r="D65" s="11" t="s">
        <v>98</v>
      </c>
      <c r="E65" s="11">
        <v>11</v>
      </c>
      <c r="F65" s="15"/>
      <c r="G65" s="15"/>
      <c r="H65" s="15"/>
    </row>
    <row r="66" ht="41" customHeight="1" spans="1:8">
      <c r="A66" s="11">
        <v>58</v>
      </c>
      <c r="B66" s="11" t="s">
        <v>99</v>
      </c>
      <c r="C66" s="16" t="s">
        <v>100</v>
      </c>
      <c r="D66" s="11" t="s">
        <v>101</v>
      </c>
      <c r="E66" s="11">
        <v>68</v>
      </c>
      <c r="F66" s="15"/>
      <c r="G66" s="15"/>
      <c r="H66" s="15"/>
    </row>
    <row r="67" ht="45" customHeight="1" spans="1:8">
      <c r="A67" s="11">
        <v>59</v>
      </c>
      <c r="B67" s="11" t="s">
        <v>99</v>
      </c>
      <c r="C67" s="16" t="s">
        <v>102</v>
      </c>
      <c r="D67" s="11" t="s">
        <v>101</v>
      </c>
      <c r="E67" s="11">
        <v>2300</v>
      </c>
      <c r="F67" s="15"/>
      <c r="G67" s="15"/>
      <c r="H67" s="15"/>
    </row>
    <row r="68" ht="24" customHeight="1" spans="1:8">
      <c r="A68" s="11">
        <v>60</v>
      </c>
      <c r="B68" s="11" t="s">
        <v>103</v>
      </c>
      <c r="C68" s="16"/>
      <c r="D68" s="11"/>
      <c r="E68" s="11"/>
      <c r="F68" s="11" t="s">
        <v>104</v>
      </c>
      <c r="G68" s="11"/>
      <c r="H68" s="17"/>
    </row>
    <row r="70" ht="27" customHeight="1" spans="1:8">
      <c r="A70" s="18"/>
      <c r="B70" s="19"/>
      <c r="C70" s="20"/>
      <c r="D70" s="18"/>
      <c r="E70" s="21"/>
      <c r="F70" s="18"/>
      <c r="G70" s="18"/>
      <c r="H70" s="18"/>
    </row>
    <row r="71" ht="36" customHeight="1" spans="1:8">
      <c r="A71" s="22" t="s">
        <v>16</v>
      </c>
      <c r="B71" s="23"/>
      <c r="C71" s="24"/>
      <c r="D71" s="22"/>
      <c r="E71" s="22"/>
      <c r="F71" s="22"/>
      <c r="G71" s="22"/>
      <c r="H71" s="22"/>
    </row>
    <row r="72" ht="30" customHeight="1" spans="1:8">
      <c r="A72" s="22" t="s">
        <v>17</v>
      </c>
      <c r="B72" s="23"/>
      <c r="C72" s="24"/>
      <c r="D72" s="22"/>
      <c r="E72" s="22"/>
      <c r="F72" s="22"/>
      <c r="G72" s="22"/>
      <c r="H72" s="22"/>
    </row>
    <row r="73" ht="30" customHeight="1" spans="1:8">
      <c r="A73" s="25" t="s">
        <v>105</v>
      </c>
      <c r="B73" s="23"/>
      <c r="C73" s="24"/>
      <c r="D73" s="22"/>
      <c r="E73" s="22"/>
      <c r="F73" s="22"/>
      <c r="G73" s="22"/>
      <c r="H73" s="22"/>
    </row>
  </sheetData>
  <mergeCells count="8">
    <mergeCell ref="A1:H1"/>
    <mergeCell ref="A2:H2"/>
    <mergeCell ref="A3:H3"/>
    <mergeCell ref="B68:E68"/>
    <mergeCell ref="A70:H70"/>
    <mergeCell ref="A71:H71"/>
    <mergeCell ref="A72:H72"/>
    <mergeCell ref="A73:H73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opLeftCell="A16" workbookViewId="0">
      <selection activeCell="A25" sqref="A25:H25"/>
    </sheetView>
  </sheetViews>
  <sheetFormatPr defaultColWidth="9" defaultRowHeight="12" outlineLevelCol="7"/>
  <cols>
    <col min="1" max="1" width="5.16190476190476" style="1" customWidth="1"/>
    <col min="2" max="2" width="13.5047619047619" style="2" customWidth="1"/>
    <col min="3" max="3" width="34" style="3" customWidth="1"/>
    <col min="4" max="4" width="6.6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106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65" customHeight="1" spans="1:8">
      <c r="A5" s="13">
        <v>1</v>
      </c>
      <c r="B5" s="13" t="s">
        <v>107</v>
      </c>
      <c r="C5" s="14" t="s">
        <v>108</v>
      </c>
      <c r="D5" s="13" t="s">
        <v>28</v>
      </c>
      <c r="E5" s="13">
        <v>1444</v>
      </c>
      <c r="F5" s="11"/>
      <c r="G5" s="15"/>
      <c r="H5" s="15"/>
    </row>
    <row r="6" ht="65" customHeight="1" spans="1:8">
      <c r="A6" s="13">
        <v>2</v>
      </c>
      <c r="B6" s="13" t="s">
        <v>107</v>
      </c>
      <c r="C6" s="14" t="s">
        <v>109</v>
      </c>
      <c r="D6" s="13" t="s">
        <v>28</v>
      </c>
      <c r="E6" s="13">
        <v>1621</v>
      </c>
      <c r="F6" s="11"/>
      <c r="G6" s="15"/>
      <c r="H6" s="15"/>
    </row>
    <row r="7" ht="65" customHeight="1" spans="1:8">
      <c r="A7" s="13">
        <v>3</v>
      </c>
      <c r="B7" s="13" t="s">
        <v>107</v>
      </c>
      <c r="C7" s="14" t="s">
        <v>110</v>
      </c>
      <c r="D7" s="13" t="s">
        <v>28</v>
      </c>
      <c r="E7" s="13">
        <v>243</v>
      </c>
      <c r="F7" s="11"/>
      <c r="G7" s="15"/>
      <c r="H7" s="15"/>
    </row>
    <row r="8" ht="65" customHeight="1" spans="1:8">
      <c r="A8" s="13">
        <v>4</v>
      </c>
      <c r="B8" s="13" t="s">
        <v>107</v>
      </c>
      <c r="C8" s="14" t="s">
        <v>111</v>
      </c>
      <c r="D8" s="13" t="s">
        <v>28</v>
      </c>
      <c r="E8" s="13">
        <v>1489</v>
      </c>
      <c r="F8" s="11"/>
      <c r="G8" s="15"/>
      <c r="H8" s="15"/>
    </row>
    <row r="9" ht="65" customHeight="1" spans="1:8">
      <c r="A9" s="13">
        <v>5</v>
      </c>
      <c r="B9" s="13" t="s">
        <v>107</v>
      </c>
      <c r="C9" s="14" t="s">
        <v>112</v>
      </c>
      <c r="D9" s="13" t="s">
        <v>28</v>
      </c>
      <c r="E9" s="13">
        <v>3003</v>
      </c>
      <c r="F9" s="11"/>
      <c r="G9" s="15"/>
      <c r="H9" s="15"/>
    </row>
    <row r="10" ht="65" customHeight="1" spans="1:8">
      <c r="A10" s="13">
        <v>6</v>
      </c>
      <c r="B10" s="13" t="s">
        <v>107</v>
      </c>
      <c r="C10" s="14" t="s">
        <v>113</v>
      </c>
      <c r="D10" s="13" t="s">
        <v>28</v>
      </c>
      <c r="E10" s="13">
        <v>109</v>
      </c>
      <c r="F10" s="11"/>
      <c r="G10" s="15"/>
      <c r="H10" s="15"/>
    </row>
    <row r="11" ht="53" customHeight="1" spans="1:8">
      <c r="A11" s="13">
        <v>7</v>
      </c>
      <c r="B11" s="13" t="s">
        <v>114</v>
      </c>
      <c r="C11" s="14" t="s">
        <v>115</v>
      </c>
      <c r="D11" s="13" t="s">
        <v>41</v>
      </c>
      <c r="E11" s="13">
        <v>16</v>
      </c>
      <c r="F11" s="11"/>
      <c r="G11" s="15"/>
      <c r="H11" s="15"/>
    </row>
    <row r="12" ht="53" customHeight="1" spans="1:8">
      <c r="A12" s="13">
        <v>8</v>
      </c>
      <c r="B12" s="13" t="s">
        <v>114</v>
      </c>
      <c r="C12" s="14" t="s">
        <v>116</v>
      </c>
      <c r="D12" s="13" t="s">
        <v>41</v>
      </c>
      <c r="E12" s="13">
        <v>26</v>
      </c>
      <c r="F12" s="11"/>
      <c r="G12" s="15"/>
      <c r="H12" s="15"/>
    </row>
    <row r="13" ht="53" customHeight="1" spans="1:8">
      <c r="A13" s="13">
        <v>9</v>
      </c>
      <c r="B13" s="13" t="s">
        <v>117</v>
      </c>
      <c r="C13" s="14" t="s">
        <v>118</v>
      </c>
      <c r="D13" s="13" t="s">
        <v>41</v>
      </c>
      <c r="E13" s="13">
        <v>38</v>
      </c>
      <c r="F13" s="11"/>
      <c r="G13" s="15"/>
      <c r="H13" s="15"/>
    </row>
    <row r="14" ht="53" customHeight="1" spans="1:8">
      <c r="A14" s="13">
        <v>10</v>
      </c>
      <c r="B14" s="13" t="s">
        <v>50</v>
      </c>
      <c r="C14" s="14" t="s">
        <v>119</v>
      </c>
      <c r="D14" s="13" t="s">
        <v>41</v>
      </c>
      <c r="E14" s="13">
        <v>84</v>
      </c>
      <c r="F14" s="11"/>
      <c r="G14" s="15"/>
      <c r="H14" s="15"/>
    </row>
    <row r="15" ht="77" customHeight="1" spans="1:8">
      <c r="A15" s="11">
        <v>11</v>
      </c>
      <c r="B15" s="11" t="s">
        <v>120</v>
      </c>
      <c r="C15" s="16" t="s">
        <v>121</v>
      </c>
      <c r="D15" s="11" t="s">
        <v>41</v>
      </c>
      <c r="E15" s="11">
        <v>13</v>
      </c>
      <c r="F15" s="11"/>
      <c r="G15" s="15"/>
      <c r="H15" s="15"/>
    </row>
    <row r="16" ht="69" customHeight="1" spans="1:8">
      <c r="A16" s="11">
        <v>12</v>
      </c>
      <c r="B16" s="11" t="s">
        <v>122</v>
      </c>
      <c r="C16" s="16" t="s">
        <v>47</v>
      </c>
      <c r="D16" s="11" t="s">
        <v>41</v>
      </c>
      <c r="E16" s="11">
        <v>29</v>
      </c>
      <c r="F16" s="11"/>
      <c r="G16" s="15"/>
      <c r="H16" s="15"/>
    </row>
    <row r="17" ht="66" customHeight="1" spans="1:8">
      <c r="A17" s="11">
        <v>13</v>
      </c>
      <c r="B17" s="11" t="s">
        <v>123</v>
      </c>
      <c r="C17" s="16" t="s">
        <v>48</v>
      </c>
      <c r="D17" s="11" t="s">
        <v>41</v>
      </c>
      <c r="E17" s="11">
        <v>13</v>
      </c>
      <c r="F17" s="11"/>
      <c r="G17" s="15"/>
      <c r="H17" s="15"/>
    </row>
    <row r="18" ht="66" customHeight="1" spans="1:8">
      <c r="A18" s="11">
        <v>14</v>
      </c>
      <c r="B18" s="11" t="s">
        <v>123</v>
      </c>
      <c r="C18" s="16" t="s">
        <v>47</v>
      </c>
      <c r="D18" s="11" t="s">
        <v>41</v>
      </c>
      <c r="E18" s="11">
        <v>29</v>
      </c>
      <c r="F18" s="11"/>
      <c r="G18" s="15"/>
      <c r="H18" s="15"/>
    </row>
    <row r="19" ht="53" customHeight="1" spans="1:8">
      <c r="A19" s="11">
        <v>15</v>
      </c>
      <c r="B19" s="13" t="s">
        <v>124</v>
      </c>
      <c r="C19" s="14" t="s">
        <v>97</v>
      </c>
      <c r="D19" s="13" t="s">
        <v>125</v>
      </c>
      <c r="E19" s="13">
        <v>1890</v>
      </c>
      <c r="F19" s="11"/>
      <c r="G19" s="15"/>
      <c r="H19" s="15"/>
    </row>
    <row r="20" ht="24" customHeight="1" spans="1:8">
      <c r="A20" s="11">
        <v>16</v>
      </c>
      <c r="B20" s="11" t="s">
        <v>103</v>
      </c>
      <c r="C20" s="16"/>
      <c r="D20" s="11"/>
      <c r="E20" s="11"/>
      <c r="F20" s="11" t="s">
        <v>104</v>
      </c>
      <c r="G20" s="11"/>
      <c r="H20" s="17"/>
    </row>
    <row r="22" ht="27" customHeight="1" spans="1:8">
      <c r="A22" s="18"/>
      <c r="B22" s="19"/>
      <c r="C22" s="20"/>
      <c r="D22" s="21"/>
      <c r="E22" s="21"/>
      <c r="F22" s="18"/>
      <c r="G22" s="18"/>
      <c r="H22" s="18"/>
    </row>
    <row r="23" ht="36" customHeight="1" spans="1:8">
      <c r="A23" s="22" t="s">
        <v>16</v>
      </c>
      <c r="B23" s="23"/>
      <c r="C23" s="24"/>
      <c r="D23" s="22"/>
      <c r="E23" s="22"/>
      <c r="F23" s="22"/>
      <c r="G23" s="22"/>
      <c r="H23" s="22"/>
    </row>
    <row r="24" ht="30" customHeight="1" spans="1:8">
      <c r="A24" s="22" t="s">
        <v>17</v>
      </c>
      <c r="B24" s="23"/>
      <c r="C24" s="24"/>
      <c r="D24" s="22"/>
      <c r="E24" s="22"/>
      <c r="F24" s="22"/>
      <c r="G24" s="22"/>
      <c r="H24" s="22"/>
    </row>
    <row r="25" ht="30" customHeight="1" spans="1:8">
      <c r="A25" s="25" t="s">
        <v>105</v>
      </c>
      <c r="B25" s="23"/>
      <c r="C25" s="24"/>
      <c r="D25" s="22"/>
      <c r="E25" s="22"/>
      <c r="F25" s="22"/>
      <c r="G25" s="22"/>
      <c r="H25" s="22"/>
    </row>
  </sheetData>
  <mergeCells count="8">
    <mergeCell ref="A1:H1"/>
    <mergeCell ref="A2:H2"/>
    <mergeCell ref="A3:H3"/>
    <mergeCell ref="B20:E20"/>
    <mergeCell ref="A22:H22"/>
    <mergeCell ref="A23:H23"/>
    <mergeCell ref="A24:H24"/>
    <mergeCell ref="A25:H25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首开区B地块二网车库架空</vt:lpstr>
      <vt:lpstr>首开区B地块楼道立管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2026-03-03T06:43:04Z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